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تغذیه" sheetId="1" r:id="rId1"/>
    <sheet name="پزشک 1" sheetId="2" r:id="rId2"/>
    <sheet name="مراقب زن" sheetId="3" r:id="rId3"/>
  </sheets>
  <calcPr calcId="144525"/>
</workbook>
</file>

<file path=xl/calcChain.xml><?xml version="1.0" encoding="utf-8"?>
<calcChain xmlns="http://schemas.openxmlformats.org/spreadsheetml/2006/main">
  <c r="C5" i="3" l="1"/>
  <c r="C4" i="3" s="1"/>
  <c r="B4" i="3"/>
  <c r="B3" i="2"/>
  <c r="C4" i="2"/>
  <c r="G4" i="2"/>
  <c r="K4" i="2"/>
  <c r="O4" i="2"/>
  <c r="C5" i="2"/>
  <c r="G5" i="2"/>
  <c r="K5" i="2"/>
  <c r="O5" i="2"/>
  <c r="C6" i="2"/>
  <c r="G6" i="2"/>
  <c r="K6" i="2"/>
  <c r="O6" i="2"/>
  <c r="K7" i="2"/>
  <c r="C8" i="2"/>
  <c r="G8" i="2"/>
  <c r="K8" i="2"/>
  <c r="O8" i="2"/>
  <c r="C9" i="2"/>
  <c r="G9" i="2"/>
  <c r="K9" i="2"/>
  <c r="O9" i="2"/>
  <c r="I2" i="2" l="1"/>
  <c r="C3" i="2"/>
  <c r="M2" i="2"/>
  <c r="E2" i="2"/>
  <c r="B2" i="2" s="1"/>
  <c r="C2" i="1"/>
  <c r="C8" i="1"/>
  <c r="C14" i="1"/>
  <c r="C19" i="1"/>
  <c r="C22" i="1"/>
  <c r="B14" i="1" l="1"/>
  <c r="B22" i="1"/>
  <c r="B19" i="1"/>
  <c r="B8" i="1"/>
  <c r="B2" i="1"/>
</calcChain>
</file>

<file path=xl/sharedStrings.xml><?xml version="1.0" encoding="utf-8"?>
<sst xmlns="http://schemas.openxmlformats.org/spreadsheetml/2006/main" count="121" uniqueCount="97">
  <si>
    <t xml:space="preserve">آیا ترازوی بزرگسال و قدسنج موجود است؟ </t>
  </si>
  <si>
    <t xml:space="preserve">آیا ترازوی اطفال و  میز قدسنج و متر پارچه ای موجود است؟ </t>
  </si>
  <si>
    <t xml:space="preserve">آیا آمار كودكان دچار اختلال رشد و سوء تغذیه و مادران باردار دچار سوء تغذیه  نیازمند  موجود است؟ </t>
  </si>
  <si>
    <t xml:space="preserve">آیا آموزش چهره به چهره به والدین و کودکان دچار سوء تغذیه انجام می گیرد؟ </t>
  </si>
  <si>
    <t xml:space="preserve">آیا جلسات آموزشی تغذیه ،طبق تقویم آموزش همگانی درخصوص برنامه های گروه تغذیه برگزار می شود؟ </t>
  </si>
  <si>
    <t xml:space="preserve">آیا جزوه  آموزشی ( پکیج آموزشی گروه تغذیه در سال 93 ) و بسته ها و دستورالعملهای خدمتی موجود است می شود ؟ </t>
  </si>
  <si>
    <t>آیا دستورالعمل ها و بسته های خدمتی ارائه شده  موجود است؟</t>
  </si>
  <si>
    <t>آیا بیماریابی و مراقبت بیماران دچارکم خونی فقرآهن و کمبود ریزمغذی ها انجام می گیرد؟</t>
  </si>
  <si>
    <t xml:space="preserve">آیا فرد دچار کم خونی فقرآهن و کمبود سایر ریزمغذیها ویزیت شده است؟ </t>
  </si>
  <si>
    <t xml:space="preserve">آیا كودكان، زنان باردار و شیرده دچار سوء تغذیه  نیازمند از برنامه های حمایتی بهره مند شده اند؟ </t>
  </si>
  <si>
    <t xml:space="preserve">آیاویزیت كودكان، زنان باردار و شیرده نیازمند و ارجاع به سازمانهای حمایتی انجام می گیرد؟ </t>
  </si>
  <si>
    <t>آیا کودکان دچار اختلال رشد و سوء تغذیه ویزیت شده اند؟</t>
  </si>
  <si>
    <t xml:space="preserve">آیا ویزیت کودکان دچار اختلال رشد و سوء تغذیه  ارجاعی انجام می گیرد؟ </t>
  </si>
  <si>
    <t xml:space="preserve">آیا در صورت لزوم ارجاع مادر باردار به مراکز تخصصی انجام می گیرد؟ </t>
  </si>
  <si>
    <t>آیا مراقبت مادر باردار ارجاع شده انجام می گیرد؟</t>
  </si>
  <si>
    <t xml:space="preserve">آیا مراقبت و ویزیت  مادر باردار بطور صحیح انجام گرفته است؟ </t>
  </si>
  <si>
    <t xml:space="preserve">آیا ارجاع مادر باردار به مراکز تخصصی انجام گرفته است؟ </t>
  </si>
  <si>
    <t xml:space="preserve">آیا مراجعین  از تغذیه کودک ،  نحوه مصرف و نگهداری نمک یددار تصفیه شده، عوارض مصرف چربیهای جامد ، انواع روغنهای مایع ، شرایط نگهداری روغنها و روش استفاده
 صحیح آن گروههای غذائی هرم  راهنمای غذائی و مقدار سهم های توصیه شده گروههای  غذائی، علل و عوارض اضافه وزن و چاقی و راههای پیشگیری از آن آگاهی دارد ؟ </t>
  </si>
  <si>
    <t xml:space="preserve">پشتیبان تغذیه  </t>
  </si>
  <si>
    <t xml:space="preserve">پیشگیری و کنترل کمبود ریزمغذ ی ها  </t>
  </si>
  <si>
    <t xml:space="preserve">برنامه مراقبتهاي تغذيه اي در زنان باردار </t>
  </si>
  <si>
    <t xml:space="preserve">برنامه مراقبتهاي تغذيه كودك </t>
  </si>
  <si>
    <t xml:space="preserve">برنامه حمايتي بهبود وضع تغذيه كودكان، زنان باردار و شیرده نیازمند </t>
  </si>
  <si>
    <t>نام  برنامه</t>
  </si>
  <si>
    <t>INPUT</t>
  </si>
  <si>
    <t>PROCESS</t>
  </si>
  <si>
    <t>OUTPUT</t>
  </si>
  <si>
    <t>سوال</t>
  </si>
  <si>
    <t>آموزش</t>
  </si>
  <si>
    <t>آیا جزوه  آموزشی ( پکیج آموزشی گروه تغذیه در سال 93 ) و بسته ها و دستورالعملهای خدمتی موجود است و مطالعه می شود ؟</t>
  </si>
  <si>
    <t>آیا آموزش چهره به چهره به والدین و کودکان دچار سوء تغذیه انجام می گیرد؟</t>
  </si>
  <si>
    <t>پیشگیری و کنترل کمبود ریزمغذایها</t>
  </si>
  <si>
    <t xml:space="preserve">آیا بیماریابی و مراقبت بیماران دچارکم خونی فقرآهن و کمبود ریزمغذی ها انجام می گیرد؟ </t>
  </si>
  <si>
    <t>آیا فرد دچار کم خونی فقرآهن و کمبود سایر ریزمغذیها ویزیت شده است؟</t>
  </si>
  <si>
    <t>برنامه مراقبتهاي تغذيه اي در زنان باردار</t>
  </si>
  <si>
    <t>آیا ترازوی بزرگسال و قدسنج موجود است؟</t>
  </si>
  <si>
    <t xml:space="preserve">آیا مراقبت مادر باردار ارجاع شده انجام می گیرد؟   </t>
  </si>
  <si>
    <t>آیا مراقبت و ویزیت  مادر باردار بطور صحیح انجام گرفته است؟</t>
  </si>
  <si>
    <t>آیا در صورت لزوم ارجاع مادر باردار به مراکز تخصصی انجام می گیرد؟</t>
  </si>
  <si>
    <t>برنامه مراقبتهاي تغذيه كودك</t>
  </si>
  <si>
    <t>آیا ترازوی اطفال و  میز قدسنج و متر پارچه ای موجود است؟</t>
  </si>
  <si>
    <t xml:space="preserve">آیا ویزیت کودکان دچار اختلال رشد و سوء تغذیه  ارجاعی انجام می گیرد؟   </t>
  </si>
  <si>
    <t>برنامه حمايتي بهبود وضع تغذيه كودكان، زنان باردار و شیرده نیازمند</t>
  </si>
  <si>
    <t>آیا آمار كودكان دچار اختلال رشد و سوء تغذیه و مادران باردار دچار سوء تغذیه  نیازمند  موجود است؟</t>
  </si>
  <si>
    <t>آیاویزیت كودكان، زنان باردار و شیرده نیازمند و ارجاع به سازمانهای حمایتی انجام می گیرد؟</t>
  </si>
  <si>
    <t>آیا كودكان، زنان باردار و شیرده دچار سوء تغذیه  نیازمند از برنامه های حمایتی بهره مند شده اند؟</t>
  </si>
  <si>
    <t>آیا آموزش مراجعین منجر به افزایش دانش تغذیه ای آنها شده است؟</t>
  </si>
  <si>
    <t>برنامه حمايتي بهبود تغذيه كودكان، زنان باردار و شیرده نیازمند</t>
  </si>
  <si>
    <t>آیا  تمامی کودکان دچار اختلال رشد و سوء تغذیه ویزیت شده اند؟</t>
  </si>
  <si>
    <t>تغذیه- پزشک</t>
  </si>
  <si>
    <t>آیا آموزشهای چهره به چهره در خصوص نحوه مصرف و نگهداری نمک یددر تصفیه شده را می دهد؟</t>
  </si>
  <si>
    <t>آیا مادر باردار یا مراجع،  اختلالات ناشي از كمبود يد و نحوه نگهداری و مصرف نمک یددار را می داند؟</t>
  </si>
  <si>
    <t>آیا طبق تقویم آموزش همگانی، آموزش لازم در خصوص نحوه مصرف و نگهداری نمک یددر تصفیه شده و اختلالات ناشی از کمبود ید را می دهد؟</t>
  </si>
  <si>
    <t>آیا مادر باردار یا مراجع،  اختلالات ناشي از كمبود يد و نحوه نگهداری و مصرف نمک یددار را می داند</t>
  </si>
  <si>
    <t xml:space="preserve">آیا فرم های رسم منحنی وزن گیری زنان باردار موجود است؟ </t>
  </si>
  <si>
    <t>آیا منحنی وزن گیری مادر باردار بطور صحیح رسم می گردد؟</t>
  </si>
  <si>
    <t>آیا رسم منحنی وزن گیری مادران باردار بطور صحیح انجام گرفته است؟</t>
  </si>
  <si>
    <t xml:space="preserve">آیا مادر باردار نیازمند مراقبت ویژه موجود است؟ </t>
  </si>
  <si>
    <t>آیا مادر باردار نیازمند مراقبت ویژه به پزشک / مشاور تغذیه ارجاع داده می شود؟</t>
  </si>
  <si>
    <t>آیا مادر باردار نیازمند مراقبت ویژه به پزشک / مشاور تغذیه مراجعه نموده است؟</t>
  </si>
  <si>
    <t>آیا از نتایج موارد ارجاعی پیگیری بعمل میاید؟</t>
  </si>
  <si>
    <t>آیا از مادر باردار نیازمند مراقبت ویژه پس از مراجعه به پزشک / مشاور تغذیه پیگیری بعمل آمده است؟</t>
  </si>
  <si>
    <t>آیا كتاب راهنماي تغذیه دوران بارداری و شیردهی و جزوه  آموزشی مراقبت تغذیه ای زنان باردار( پکیج آموزشی گروه تغذیه) و بسته ها و دستورالعملهای خدمتی موجود است و مطالعه می شود ؟</t>
  </si>
  <si>
    <t xml:space="preserve">آیا مادر باردار از میزان افزایش وزن مطلوب در طول بارداری و روند وزن گیری خویش در طی هر مراقبت بارداری آگاهی دارد؟ </t>
  </si>
  <si>
    <t xml:space="preserve">آیا  آموزش به مادر باردار درخصوص میزان افزایش وزن مطلوب در طول بارداری و روند وزن گیری خویش در طی هر مراقبت بارداری انجام می گیرد؟ </t>
  </si>
  <si>
    <t>آیا مادر باردار اهمیت و زمان مصرف مکملهای بارداری را می داند؟</t>
  </si>
  <si>
    <t>آیا آموزش به مادر باردار درخصوص گروههای غذائی و توصیه های تغذیه ای لازم نسبت به وزن در طول بارداری انجام می گیرد؟</t>
  </si>
  <si>
    <t>آیا آموزش به مادر باردار درخصوص اهمیت و زمان مصرف مکملهای بارداری انجام می گیرد؟</t>
  </si>
  <si>
    <t>آیا طبق تقویم آموزش همگانی، آموزش لازم در خصوص تغذیه دوران بارداری و شیردهی را می دهد؟</t>
  </si>
  <si>
    <t xml:space="preserve">آیا توزین کودک  (اندازه گیری قد و وزن و دورسر ) و ثبت وزن و قد بطور صحیح انجام می گیرد؟   </t>
  </si>
  <si>
    <t>آیا ثبت وزن و قد و دورسر کودک بطور صحیح انجام گرفته است؟</t>
  </si>
  <si>
    <t xml:space="preserve">آیا فرم های رسم منحنی های وزن ، قد و دور سر کودک موجود است؟ </t>
  </si>
  <si>
    <t>آیا منحنی های قد ، وزن و دورسر بطور صحیح رسم می گردد؟</t>
  </si>
  <si>
    <t xml:space="preserve">آیا تفسیر صحیح منحنی رشد کودک برای مادر انجام می گیرد؟ </t>
  </si>
  <si>
    <t>آیا مادر قادر به تفسیر منحنی رشد کودک می باشد و از وضعیت رشد کودک خود اطلاع دارد؟</t>
  </si>
  <si>
    <t>آیا آموزش چهره به چهره نحوه شروع و ادامه غذای کمکی و طرز تهیه غذاهای کمکی ، مصرف مکملهای تغذیه ای کودک و مقوی و مغذی سازی غذای کودک  به مادر انجام می گیرد؟</t>
  </si>
  <si>
    <t>آیا مادر از  نحوه شروع و ادامه غذای کمکی و طرز تهیه غذاهای کمکی، اهمیت و زمان مصرف مکملهای تغذیه ای کودک و مقوی و مغذی سازی غذای کودک آگاهی دارد؟</t>
  </si>
  <si>
    <t>آیا جزوه  آموزشی مراقبت تغذیه ای کودک( پکیج آموزشی گروه تغذیه) و بسته ها و دستورالعملهای خدمتی موجود است و مطالعه می شود ؟</t>
  </si>
  <si>
    <t>آیا طبق تقویم آموزش همگانی، آموزش لازم در خصوص تغذیه کودک را می دهد؟</t>
  </si>
  <si>
    <t>آیا آمار كودكان دچار اختلال رشد و سوء تغذیه موجود است؟</t>
  </si>
  <si>
    <t>آیا کودکان دچار اختلال رشد و سوء تغذیه  نیازمند مراقبت ویژه به پزشک / مشاور تغذیه ارجاع داده می شود؟</t>
  </si>
  <si>
    <t>آیا کودک نیازمند مراقبت ویژه به پزشک / مشاور تغذیه مراجعه نموده است؟</t>
  </si>
  <si>
    <t>آیا از کودکان دچار اختلال رشد و سوء تغذیه  نیازمند مراقبت ویژه پس از مراجعه به پزشک / مشاور تغذیه پیگیری بعمل آمده است؟</t>
  </si>
  <si>
    <t>آیا ارجاع كودكان، زنان باردار و شیرده نیازمند به پزشک جهت بهره مندی از برنامه های حمایتی انجام می گیرد؟</t>
  </si>
  <si>
    <t>برنامه  پیشگیری و کنترل اضافه وزن و چاقی</t>
  </si>
  <si>
    <t>آیا جزوه  آموزشی پیشگیری و کنترل اضافه وزن و چاقی ( پکیج آموزشی گروه تغذیه) و بسته ها و دستورالعملهای خدمتی موجود است و مطالعه می شود ؟</t>
  </si>
  <si>
    <t xml:space="preserve">آیا بیماران داری اضافه وزن و چاقی تن سنجی شده و به کارشناس تغذیه مراجعه نموده اند؟ </t>
  </si>
  <si>
    <t>برنامه  ارتقا فرهنگ و سواد تغذیه ای جامعه</t>
  </si>
  <si>
    <t>آیا جلسات آموزشی تغذیه ،طبق تقویم آموزش همگانی درخصوص روغنها و چربیها ، هرم راهنمای غذایی و اضافه وزن و چاقی انجام می گیرد؟</t>
  </si>
  <si>
    <t>آیا مراجعین  از عوارض مصرف چربیهای جامد ، انواع روغنهای مایع ، شرایط نگهداری روغنها و روش استفاده صحیح آن ، گروههای غذائی هرم  راهنمای غذائی و مقدار سهم های توصیه شده گروههای  غذائی، علل و عوارض اضافه وزن و چاقی و راههای پیشگیری از آن آگاهی دارد ؟</t>
  </si>
  <si>
    <t xml:space="preserve"> پيشگيري و كنترل اختلالات ناشي از كمبود يد</t>
  </si>
  <si>
    <t xml:space="preserve">امتیاز0 الی 4 </t>
  </si>
  <si>
    <r>
      <t xml:space="preserve">آیا دستورالعمل پيشگيري و كنترل اختلالات ناشي از كمبود يد ( </t>
    </r>
    <r>
      <rPr>
        <sz val="10"/>
        <color theme="1"/>
        <rFont val="Calibri"/>
        <family val="2"/>
        <scheme val="minor"/>
      </rPr>
      <t>IDD</t>
    </r>
    <r>
      <rPr>
        <sz val="10"/>
        <color theme="1"/>
        <rFont val="B Nazanin"/>
        <charset val="178"/>
      </rPr>
      <t>) و جزوه آموزشی</t>
    </r>
    <r>
      <rPr>
        <sz val="10"/>
        <color theme="1"/>
        <rFont val="Calibri"/>
        <family val="2"/>
        <scheme val="minor"/>
      </rPr>
      <t xml:space="preserve"> IDD</t>
    </r>
    <r>
      <rPr>
        <sz val="10"/>
        <color theme="1"/>
        <rFont val="B Nazanin"/>
        <charset val="178"/>
      </rPr>
      <t>(یک عدد) موجود است؟</t>
    </r>
  </si>
  <si>
    <r>
      <t xml:space="preserve">آیا توزین مادر باردار  (اندازه گیری قد و وزن) و ثبت وزن و محاسبه و ثبت  </t>
    </r>
    <r>
      <rPr>
        <sz val="10"/>
        <color theme="1"/>
        <rFont val="Calibri"/>
        <family val="2"/>
        <scheme val="minor"/>
      </rPr>
      <t>BMI</t>
    </r>
    <r>
      <rPr>
        <sz val="10"/>
        <color theme="1"/>
        <rFont val="B Nazanin"/>
        <charset val="178"/>
      </rPr>
      <t xml:space="preserve"> مادر باردار بطور صحیح انجام می گیرد؟   </t>
    </r>
  </si>
  <si>
    <r>
      <t xml:space="preserve">آیا ثبت وزن و محاسبه و ثبت  </t>
    </r>
    <r>
      <rPr>
        <sz val="10"/>
        <color theme="1"/>
        <rFont val="Calibri"/>
        <family val="2"/>
        <scheme val="minor"/>
      </rPr>
      <t>BMI</t>
    </r>
    <r>
      <rPr>
        <sz val="10"/>
        <color theme="1"/>
        <rFont val="B Nazanin"/>
        <charset val="178"/>
      </rPr>
      <t xml:space="preserve"> مادر باردار بطور صحیح انجام گرفته است؟</t>
    </r>
  </si>
  <si>
    <r>
      <t xml:space="preserve">آیا آموزش چهره به چهره تغذیه به مادر باردار ( با توجه به </t>
    </r>
    <r>
      <rPr>
        <sz val="10"/>
        <color theme="1"/>
        <rFont val="Calibri"/>
        <family val="2"/>
        <scheme val="minor"/>
      </rPr>
      <t>BMI</t>
    </r>
    <r>
      <rPr>
        <sz val="10"/>
        <color theme="1"/>
        <rFont val="B Nazanin"/>
        <charset val="178"/>
      </rPr>
      <t xml:space="preserve"> مادر) طبق کتاب راهنمای تغذیه ای دوران بارداری انجام می گیرد؟ </t>
    </r>
  </si>
  <si>
    <r>
      <t>آیا غربالگری ( تن سنجی ) و ارجاع بیماران دارای اضافه وزن و چاق به کارشناس تغذیه ا نجام می گیرد</t>
    </r>
    <r>
      <rPr>
        <b/>
        <i/>
        <shadow/>
        <sz val="10"/>
        <color theme="1"/>
        <rFont val="B Nazanin"/>
        <charset val="178"/>
      </rPr>
      <t xml:space="preserve"> ؟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</si>
</sst>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2"/>
      <color theme="1"/>
      <name val="B Nazanin"/>
      <charset val="178"/>
    </font>
    <font>
      <sz val="11"/>
      <color rgb="FFFF0000"/>
      <name val="B Titr"/>
      <charset val="178"/>
    </font>
    <font>
      <sz val="10"/>
      <color theme="1"/>
      <name val="B Traffic"/>
      <charset val="178"/>
    </font>
    <font>
      <sz val="10"/>
      <color theme="1"/>
      <name val="Calibri"/>
      <family val="2"/>
      <scheme val="minor"/>
    </font>
    <font>
      <b/>
      <sz val="10"/>
      <color theme="1"/>
      <name val="B Traffic"/>
      <charset val="178"/>
    </font>
    <font>
      <sz val="10"/>
      <color theme="1"/>
      <name val="B Nazanin"/>
      <charset val="178"/>
    </font>
    <font>
      <b/>
      <sz val="10"/>
      <color rgb="FFFF0000"/>
      <name val="B Traffic"/>
      <charset val="178"/>
    </font>
    <font>
      <b/>
      <sz val="12"/>
      <color rgb="FF0070C0"/>
      <name val="B Traffic"/>
      <charset val="178"/>
    </font>
    <font>
      <b/>
      <sz val="16"/>
      <color rgb="FF00B050"/>
      <name val="B Titr"/>
      <charset val="178"/>
    </font>
    <font>
      <b/>
      <sz val="10"/>
      <color theme="1"/>
      <name val="B Titr"/>
      <charset val="178"/>
    </font>
    <font>
      <b/>
      <sz val="10"/>
      <name val="B Titr"/>
      <charset val="178"/>
    </font>
    <font>
      <b/>
      <sz val="10"/>
      <color theme="1"/>
      <name val="Times New Roman"/>
      <family val="1"/>
    </font>
    <font>
      <sz val="10"/>
      <color theme="1"/>
      <name val="B Titr"/>
      <charset val="178"/>
    </font>
    <font>
      <sz val="10"/>
      <name val="B Nazanin"/>
      <charset val="178"/>
    </font>
    <font>
      <b/>
      <i/>
      <shadow/>
      <sz val="10"/>
      <color theme="1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rgb="FFFFE1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BFFFF"/>
        <bgColor indexed="64"/>
      </patternFill>
    </fill>
    <fill>
      <patternFill patternType="solid">
        <fgColor rgb="FFFFE7E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0" fontId="2" fillId="0" borderId="1" xfId="0" applyFont="1" applyBorder="1" applyAlignment="1">
      <alignment horizontal="right" vertical="center" indent="1" readingOrder="2"/>
    </xf>
    <xf numFmtId="0" fontId="3" fillId="2" borderId="1" xfId="0" applyFont="1" applyFill="1" applyBorder="1" applyAlignment="1">
      <alignment horizontal="center" vertical="center" readingOrder="2"/>
    </xf>
    <xf numFmtId="0" fontId="2" fillId="0" borderId="1" xfId="0" applyFont="1" applyBorder="1" applyAlignment="1">
      <alignment horizontal="right" vertical="center" wrapText="1" indent="1" readingOrder="2"/>
    </xf>
    <xf numFmtId="0" fontId="4" fillId="0" borderId="0" xfId="0" applyFont="1"/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 readingOrder="2"/>
    </xf>
    <xf numFmtId="0" fontId="4" fillId="0" borderId="1" xfId="0" applyFont="1" applyBorder="1" applyAlignment="1">
      <alignment horizontal="right" vertical="center" wrapText="1" readingOrder="2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textRotation="90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right" vertical="center" wrapText="1" readingOrder="2"/>
    </xf>
    <xf numFmtId="0" fontId="4" fillId="4" borderId="1" xfId="0" applyFont="1" applyFill="1" applyBorder="1" applyAlignment="1">
      <alignment horizontal="center" vertical="center" wrapText="1" readingOrder="2"/>
    </xf>
    <xf numFmtId="0" fontId="4" fillId="4" borderId="4" xfId="0" applyFont="1" applyFill="1" applyBorder="1" applyAlignment="1">
      <alignment horizontal="center" vertical="center" wrapText="1" readingOrder="2"/>
    </xf>
    <xf numFmtId="0" fontId="4" fillId="4" borderId="5" xfId="0" applyFont="1" applyFill="1" applyBorder="1" applyAlignment="1">
      <alignment horizontal="center" vertical="center" wrapText="1" readingOrder="2"/>
    </xf>
    <xf numFmtId="0" fontId="4" fillId="4" borderId="6" xfId="0" applyFont="1" applyFill="1" applyBorder="1" applyAlignment="1">
      <alignment horizontal="center" vertical="center" wrapText="1" readingOrder="2"/>
    </xf>
    <xf numFmtId="0" fontId="6" fillId="4" borderId="4" xfId="0" applyFont="1" applyFill="1" applyBorder="1" applyAlignment="1">
      <alignment horizontal="center" vertical="center" wrapText="1" readingOrder="2"/>
    </xf>
    <xf numFmtId="0" fontId="6" fillId="4" borderId="1" xfId="0" applyFont="1" applyFill="1" applyBorder="1" applyAlignment="1">
      <alignment horizontal="center" vertical="center" wrapText="1" readingOrder="2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 readingOrder="2"/>
    </xf>
    <xf numFmtId="0" fontId="6" fillId="4" borderId="1" xfId="0" applyFont="1" applyFill="1" applyBorder="1" applyAlignment="1">
      <alignment horizontal="center" vertical="center" textRotation="90" wrapText="1" readingOrder="2"/>
    </xf>
    <xf numFmtId="0" fontId="8" fillId="4" borderId="1" xfId="0" applyFont="1" applyFill="1" applyBorder="1" applyAlignment="1">
      <alignment horizontal="center" vertical="center" wrapText="1" readingOrder="2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 readingOrder="2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 readingOrder="2"/>
    </xf>
    <xf numFmtId="0" fontId="4" fillId="0" borderId="3" xfId="0" applyFont="1" applyBorder="1" applyAlignment="1">
      <alignment horizontal="right" vertical="center" wrapText="1" readingOrder="2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 readingOrder="2"/>
    </xf>
    <xf numFmtId="0" fontId="4" fillId="6" borderId="2" xfId="0" applyFont="1" applyFill="1" applyBorder="1" applyAlignment="1">
      <alignment horizontal="center" vertical="center" wrapText="1" readingOrder="2"/>
    </xf>
    <xf numFmtId="0" fontId="4" fillId="6" borderId="3" xfId="0" applyFont="1" applyFill="1" applyBorder="1" applyAlignment="1">
      <alignment horizontal="center" vertical="center" wrapText="1" readingOrder="2"/>
    </xf>
    <xf numFmtId="0" fontId="11" fillId="4" borderId="2" xfId="0" applyFont="1" applyFill="1" applyBorder="1" applyAlignment="1">
      <alignment horizontal="center" vertical="center" wrapText="1" readingOrder="2"/>
    </xf>
    <xf numFmtId="0" fontId="11" fillId="4" borderId="3" xfId="0" applyFont="1" applyFill="1" applyBorder="1" applyAlignment="1">
      <alignment horizontal="center" vertical="center" wrapText="1" readingOrder="2"/>
    </xf>
    <xf numFmtId="0" fontId="11" fillId="4" borderId="1" xfId="0" applyFont="1" applyFill="1" applyBorder="1" applyAlignment="1">
      <alignment horizontal="center" vertical="center" wrapText="1" readingOrder="2"/>
    </xf>
    <xf numFmtId="0" fontId="10" fillId="4" borderId="4" xfId="0" applyFont="1" applyFill="1" applyBorder="1" applyAlignment="1">
      <alignment horizontal="center" vertical="center" wrapText="1" readingOrder="2"/>
    </xf>
    <xf numFmtId="0" fontId="10" fillId="4" borderId="6" xfId="0" applyFont="1" applyFill="1" applyBorder="1" applyAlignment="1">
      <alignment horizontal="center" vertical="center" wrapText="1" readingOrder="2"/>
    </xf>
    <xf numFmtId="0" fontId="12" fillId="4" borderId="2" xfId="0" applyFont="1" applyFill="1" applyBorder="1" applyAlignment="1">
      <alignment horizontal="center" vertical="center" wrapText="1" readingOrder="2"/>
    </xf>
    <xf numFmtId="0" fontId="9" fillId="4" borderId="4" xfId="0" applyFont="1" applyFill="1" applyBorder="1" applyAlignment="1">
      <alignment horizontal="center" vertical="center" wrapText="1" readingOrder="2"/>
    </xf>
    <xf numFmtId="0" fontId="9" fillId="4" borderId="5" xfId="0" applyFont="1" applyFill="1" applyBorder="1" applyAlignment="1">
      <alignment horizontal="center" vertical="center" wrapText="1" readingOrder="2"/>
    </xf>
    <xf numFmtId="0" fontId="9" fillId="4" borderId="6" xfId="0" applyFont="1" applyFill="1" applyBorder="1" applyAlignment="1">
      <alignment horizontal="center" vertical="center" wrapText="1" readingOrder="2"/>
    </xf>
    <xf numFmtId="0" fontId="11" fillId="0" borderId="2" xfId="0" applyFont="1" applyBorder="1" applyAlignment="1">
      <alignment horizontal="center" vertical="center" wrapText="1" readingOrder="2"/>
    </xf>
    <xf numFmtId="0" fontId="11" fillId="0" borderId="2" xfId="0" applyFont="1" applyBorder="1" applyAlignment="1">
      <alignment horizontal="center" vertical="center" wrapText="1" readingOrder="2"/>
    </xf>
    <xf numFmtId="0" fontId="11" fillId="0" borderId="3" xfId="0" applyFont="1" applyBorder="1" applyAlignment="1">
      <alignment horizontal="center" vertical="center" wrapText="1" readingOrder="2"/>
    </xf>
    <xf numFmtId="0" fontId="11" fillId="0" borderId="3" xfId="0" applyFont="1" applyBorder="1" applyAlignment="1">
      <alignment horizontal="center" vertical="center" wrapText="1" readingOrder="2"/>
    </xf>
    <xf numFmtId="0" fontId="11" fillId="0" borderId="7" xfId="0" applyFont="1" applyBorder="1" applyAlignment="1">
      <alignment horizontal="center" vertical="center" wrapText="1" readingOrder="2"/>
    </xf>
    <xf numFmtId="0" fontId="11" fillId="0" borderId="7" xfId="0" applyFont="1" applyBorder="1" applyAlignment="1">
      <alignment horizontal="center" vertical="center" wrapText="1" readingOrder="2"/>
    </xf>
    <xf numFmtId="0" fontId="11" fillId="0" borderId="1" xfId="0" applyFont="1" applyBorder="1" applyAlignment="1">
      <alignment horizontal="center" vertical="center" wrapText="1" readingOrder="2"/>
    </xf>
    <xf numFmtId="0" fontId="1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4" fillId="4" borderId="1" xfId="0" applyFont="1" applyFill="1" applyBorder="1" applyAlignment="1">
      <alignment horizontal="center" vertical="center" wrapText="1" readingOrder="2"/>
    </xf>
    <xf numFmtId="0" fontId="7" fillId="0" borderId="2" xfId="0" applyFont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right" vertical="center" wrapText="1" indent="1" readingOrder="2"/>
    </xf>
    <xf numFmtId="0" fontId="7" fillId="0" borderId="3" xfId="0" applyFont="1" applyBorder="1" applyAlignment="1">
      <alignment horizontal="center" vertical="center" wrapText="1" readingOrder="2"/>
    </xf>
    <xf numFmtId="0" fontId="7" fillId="0" borderId="2" xfId="0" applyFont="1" applyBorder="1" applyAlignment="1">
      <alignment horizontal="center" vertical="center" wrapText="1" readingOrder="2"/>
    </xf>
    <xf numFmtId="0" fontId="7" fillId="0" borderId="7" xfId="0" applyFont="1" applyBorder="1" applyAlignment="1">
      <alignment horizontal="center" vertical="center" wrapText="1" readingOrder="2"/>
    </xf>
    <xf numFmtId="0" fontId="7" fillId="0" borderId="7" xfId="0" applyFont="1" applyBorder="1" applyAlignment="1">
      <alignment horizontal="center" vertical="center" wrapText="1" readingOrder="2"/>
    </xf>
    <xf numFmtId="0" fontId="15" fillId="0" borderId="1" xfId="0" applyFont="1" applyBorder="1" applyAlignment="1">
      <alignment horizontal="right" vertical="center" wrapText="1" indent="1" readingOrder="2"/>
    </xf>
    <xf numFmtId="0" fontId="15" fillId="0" borderId="2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 readingOrder="2"/>
    </xf>
    <xf numFmtId="0" fontId="7" fillId="0" borderId="3" xfId="0" applyFont="1" applyBorder="1" applyAlignment="1">
      <alignment horizontal="center" vertical="center" wrapText="1" readingOrder="2"/>
    </xf>
    <xf numFmtId="0" fontId="15" fillId="0" borderId="3" xfId="0" applyFont="1" applyBorder="1" applyAlignment="1">
      <alignment horizontal="center" vertical="center" wrapText="1" readingOrder="2"/>
    </xf>
    <xf numFmtId="0" fontId="13" fillId="4" borderId="1" xfId="0" applyFont="1" applyFill="1" applyBorder="1" applyAlignment="1">
      <alignment vertical="center" wrapText="1"/>
    </xf>
    <xf numFmtId="0" fontId="13" fillId="4" borderId="4" xfId="0" applyFont="1" applyFill="1" applyBorder="1" applyAlignment="1">
      <alignment horizontal="center" vertical="center" wrapText="1" readingOrder="2"/>
    </xf>
    <xf numFmtId="0" fontId="13" fillId="4" borderId="4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 readingOrder="2"/>
    </xf>
    <xf numFmtId="0" fontId="7" fillId="6" borderId="3" xfId="0" applyFont="1" applyFill="1" applyBorder="1" applyAlignment="1">
      <alignment horizontal="center" vertical="center" wrapText="1" readingOrder="2"/>
    </xf>
    <xf numFmtId="0" fontId="7" fillId="6" borderId="1" xfId="0" applyFont="1" applyFill="1" applyBorder="1" applyAlignment="1">
      <alignment horizontal="right" vertical="center" wrapText="1" indent="1" readingOrder="2"/>
    </xf>
    <xf numFmtId="0" fontId="7" fillId="6" borderId="2" xfId="0" applyFont="1" applyFill="1" applyBorder="1" applyAlignment="1">
      <alignment horizontal="center" vertical="center" wrapText="1" readingOrder="2"/>
    </xf>
    <xf numFmtId="0" fontId="7" fillId="6" borderId="7" xfId="0" applyFont="1" applyFill="1" applyBorder="1" applyAlignment="1">
      <alignment horizontal="center" vertical="center" wrapText="1" readingOrder="2"/>
    </xf>
    <xf numFmtId="0" fontId="7" fillId="6" borderId="3" xfId="0" applyFont="1" applyFill="1" applyBorder="1" applyAlignment="1">
      <alignment horizontal="center" vertical="center" wrapText="1" readingOrder="2"/>
    </xf>
    <xf numFmtId="0" fontId="14" fillId="5" borderId="2" xfId="0" applyFont="1" applyFill="1" applyBorder="1" applyAlignment="1">
      <alignment horizontal="center" vertical="center" wrapText="1" readingOrder="2"/>
    </xf>
    <xf numFmtId="0" fontId="14" fillId="5" borderId="3" xfId="0" applyFont="1" applyFill="1" applyBorder="1" applyAlignment="1">
      <alignment horizontal="center" vertical="center" wrapText="1" readingOrder="2"/>
    </xf>
    <xf numFmtId="0" fontId="14" fillId="5" borderId="2" xfId="0" applyFont="1" applyFill="1" applyBorder="1" applyAlignment="1">
      <alignment horizontal="center" vertical="center" wrapText="1" readingOrder="2"/>
    </xf>
    <xf numFmtId="0" fontId="14" fillId="5" borderId="7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EBFFFF"/>
      <color rgb="FFFFE1E1"/>
      <color rgb="FFFFE7E7"/>
      <color rgb="FFD1FFFF"/>
      <color rgb="FFE7F4D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rightToLeft="1" workbookViewId="0">
      <selection activeCell="C1" sqref="C1"/>
    </sheetView>
  </sheetViews>
  <sheetFormatPr defaultRowHeight="15" x14ac:dyDescent="0.25"/>
  <cols>
    <col min="1" max="1" width="133.5703125" customWidth="1"/>
  </cols>
  <sheetData>
    <row r="1" spans="1:3" x14ac:dyDescent="0.25">
      <c r="C1">
        <v>1</v>
      </c>
    </row>
    <row r="2" spans="1:3" ht="22.5" x14ac:dyDescent="0.25">
      <c r="A2" s="1" t="s">
        <v>18</v>
      </c>
      <c r="B2" s="4">
        <f>SUM(B3:B7)</f>
        <v>100</v>
      </c>
      <c r="C2" s="4">
        <f>SUM(C3:C7)</f>
        <v>0</v>
      </c>
    </row>
    <row r="3" spans="1:3" ht="22.5" x14ac:dyDescent="0.25">
      <c r="A3" s="3" t="s">
        <v>5</v>
      </c>
      <c r="B3" s="2">
        <v>20</v>
      </c>
      <c r="C3" s="2"/>
    </row>
    <row r="4" spans="1:3" ht="22.5" customHeight="1" x14ac:dyDescent="0.25">
      <c r="A4" s="3" t="s">
        <v>6</v>
      </c>
      <c r="B4" s="2">
        <v>20</v>
      </c>
      <c r="C4" s="2"/>
    </row>
    <row r="5" spans="1:3" ht="22.5" x14ac:dyDescent="0.25">
      <c r="A5" s="3" t="s">
        <v>0</v>
      </c>
      <c r="B5" s="2">
        <v>20</v>
      </c>
      <c r="C5" s="2"/>
    </row>
    <row r="6" spans="1:3" ht="22.5" x14ac:dyDescent="0.25">
      <c r="A6" s="3" t="s">
        <v>1</v>
      </c>
      <c r="B6" s="2">
        <v>20</v>
      </c>
      <c r="C6" s="2"/>
    </row>
    <row r="7" spans="1:3" ht="22.5" x14ac:dyDescent="0.25">
      <c r="A7" s="3" t="s">
        <v>2</v>
      </c>
      <c r="B7" s="2">
        <v>20</v>
      </c>
      <c r="C7" s="2"/>
    </row>
    <row r="8" spans="1:3" ht="22.5" x14ac:dyDescent="0.25">
      <c r="A8" s="1" t="s">
        <v>19</v>
      </c>
      <c r="B8" s="4">
        <f>SUM(B9:B13)</f>
        <v>100</v>
      </c>
      <c r="C8" s="4">
        <f>SUM(C9:C13)</f>
        <v>0</v>
      </c>
    </row>
    <row r="9" spans="1:3" ht="22.5" x14ac:dyDescent="0.25">
      <c r="A9" s="3" t="s">
        <v>3</v>
      </c>
      <c r="B9" s="2">
        <v>20</v>
      </c>
      <c r="C9" s="2"/>
    </row>
    <row r="10" spans="1:3" ht="20.25" customHeight="1" x14ac:dyDescent="0.25">
      <c r="A10" s="3" t="s">
        <v>4</v>
      </c>
      <c r="B10" s="2">
        <v>20</v>
      </c>
      <c r="C10" s="2"/>
    </row>
    <row r="11" spans="1:3" ht="43.5" customHeight="1" x14ac:dyDescent="0.25">
      <c r="A11" s="5" t="s">
        <v>17</v>
      </c>
      <c r="B11" s="2">
        <v>20</v>
      </c>
      <c r="C11" s="2"/>
    </row>
    <row r="12" spans="1:3" ht="22.5" x14ac:dyDescent="0.25">
      <c r="A12" s="3" t="s">
        <v>7</v>
      </c>
      <c r="B12" s="2">
        <v>20</v>
      </c>
      <c r="C12" s="2"/>
    </row>
    <row r="13" spans="1:3" ht="22.5" x14ac:dyDescent="0.25">
      <c r="A13" s="3" t="s">
        <v>8</v>
      </c>
      <c r="B13" s="2">
        <v>20</v>
      </c>
      <c r="C13" s="2"/>
    </row>
    <row r="14" spans="1:3" ht="22.5" x14ac:dyDescent="0.25">
      <c r="A14" s="1" t="s">
        <v>20</v>
      </c>
      <c r="B14" s="4">
        <f>SUM(B15:B18)</f>
        <v>100</v>
      </c>
      <c r="C14" s="4">
        <f>SUM(C15:C18)</f>
        <v>0</v>
      </c>
    </row>
    <row r="15" spans="1:3" ht="22.5" x14ac:dyDescent="0.25">
      <c r="A15" s="3" t="s">
        <v>14</v>
      </c>
      <c r="B15" s="1">
        <v>25</v>
      </c>
      <c r="C15" s="1"/>
    </row>
    <row r="16" spans="1:3" ht="22.5" customHeight="1" x14ac:dyDescent="0.25">
      <c r="A16" s="3" t="s">
        <v>13</v>
      </c>
      <c r="B16" s="1">
        <v>25</v>
      </c>
      <c r="C16" s="1"/>
    </row>
    <row r="17" spans="1:3" ht="22.5" customHeight="1" x14ac:dyDescent="0.25">
      <c r="A17" s="3" t="s">
        <v>15</v>
      </c>
      <c r="B17" s="1">
        <v>25</v>
      </c>
      <c r="C17" s="1"/>
    </row>
    <row r="18" spans="1:3" ht="22.5" customHeight="1" x14ac:dyDescent="0.25">
      <c r="A18" s="3" t="s">
        <v>16</v>
      </c>
      <c r="B18" s="1">
        <v>25</v>
      </c>
      <c r="C18" s="1"/>
    </row>
    <row r="19" spans="1:3" ht="22.5" x14ac:dyDescent="0.25">
      <c r="A19" s="1" t="s">
        <v>21</v>
      </c>
      <c r="B19" s="4">
        <f>SUM(B20:B21)</f>
        <v>100</v>
      </c>
      <c r="C19" s="4">
        <f>SUM(C20:C21)</f>
        <v>0</v>
      </c>
    </row>
    <row r="20" spans="1:3" ht="22.5" x14ac:dyDescent="0.25">
      <c r="A20" s="3" t="s">
        <v>12</v>
      </c>
      <c r="B20" s="1">
        <v>50</v>
      </c>
      <c r="C20" s="1"/>
    </row>
    <row r="21" spans="1:3" ht="22.5" x14ac:dyDescent="0.25">
      <c r="A21" s="3" t="s">
        <v>11</v>
      </c>
      <c r="B21" s="1">
        <v>50</v>
      </c>
      <c r="C21" s="1"/>
    </row>
    <row r="22" spans="1:3" ht="22.5" x14ac:dyDescent="0.25">
      <c r="A22" s="1" t="s">
        <v>22</v>
      </c>
      <c r="B22" s="4">
        <f>SUM(B23:B24)</f>
        <v>100</v>
      </c>
      <c r="C22" s="4">
        <f>SUM(C23:C24)</f>
        <v>100</v>
      </c>
    </row>
    <row r="23" spans="1:3" ht="22.5" x14ac:dyDescent="0.25">
      <c r="A23" s="3" t="s">
        <v>10</v>
      </c>
      <c r="B23" s="1">
        <v>50</v>
      </c>
      <c r="C23" s="1">
        <v>50</v>
      </c>
    </row>
    <row r="24" spans="1:3" ht="22.5" x14ac:dyDescent="0.25">
      <c r="A24" s="3" t="s">
        <v>9</v>
      </c>
      <c r="B24" s="1">
        <v>50</v>
      </c>
      <c r="C24" s="1">
        <v>50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9"/>
  <sheetViews>
    <sheetView rightToLeft="1" workbookViewId="0">
      <selection activeCell="E3" sqref="E3:G3"/>
    </sheetView>
  </sheetViews>
  <sheetFormatPr defaultRowHeight="16.5" x14ac:dyDescent="0.45"/>
  <cols>
    <col min="1" max="1" width="12.5703125" style="6" customWidth="1"/>
    <col min="2" max="3" width="5.7109375" style="6" customWidth="1"/>
    <col min="4" max="4" width="32.28515625" style="6" customWidth="1"/>
    <col min="5" max="5" width="5" style="6" customWidth="1"/>
    <col min="6" max="6" width="5.42578125" style="6" customWidth="1"/>
    <col min="7" max="7" width="5.28515625" style="6" customWidth="1"/>
    <col min="8" max="8" width="30" style="6" customWidth="1"/>
    <col min="9" max="9" width="5.28515625" style="6" customWidth="1"/>
    <col min="10" max="10" width="6.5703125" style="6" customWidth="1"/>
    <col min="11" max="11" width="5" style="6" customWidth="1"/>
    <col min="12" max="12" width="27" style="6" customWidth="1"/>
    <col min="13" max="13" width="5.42578125" style="6" customWidth="1"/>
    <col min="14" max="14" width="6" style="6" customWidth="1"/>
    <col min="15" max="15" width="4.85546875" style="6" customWidth="1"/>
    <col min="16" max="16384" width="9.140625" style="6"/>
  </cols>
  <sheetData>
    <row r="2" spans="1:15" ht="25.5" customHeight="1" x14ac:dyDescent="0.45">
      <c r="A2" s="24" t="s">
        <v>49</v>
      </c>
      <c r="B2" s="41">
        <f>E2+I2+M2</f>
        <v>4000</v>
      </c>
      <c r="C2" s="42"/>
      <c r="D2" s="19" t="s">
        <v>24</v>
      </c>
      <c r="E2" s="44">
        <f>SUM(G4:G9)</f>
        <v>900</v>
      </c>
      <c r="F2" s="45"/>
      <c r="G2" s="46"/>
      <c r="H2" s="20" t="s">
        <v>25</v>
      </c>
      <c r="I2" s="44">
        <f>SUM(K4:K9)</f>
        <v>1700</v>
      </c>
      <c r="J2" s="45"/>
      <c r="K2" s="46"/>
      <c r="L2" s="21" t="s">
        <v>26</v>
      </c>
      <c r="M2" s="44">
        <f>SUM(O4:O9)</f>
        <v>1400</v>
      </c>
      <c r="N2" s="45"/>
      <c r="O2" s="46"/>
    </row>
    <row r="3" spans="1:15" ht="21.75" customHeight="1" x14ac:dyDescent="0.45">
      <c r="A3" s="15" t="s">
        <v>23</v>
      </c>
      <c r="B3" s="43">
        <f>SUM(B4:B9)</f>
        <v>1000</v>
      </c>
      <c r="C3" s="43">
        <f>SUM(C4:C9)</f>
        <v>1000</v>
      </c>
      <c r="D3" s="15" t="s">
        <v>27</v>
      </c>
      <c r="E3" s="16" t="s">
        <v>91</v>
      </c>
      <c r="F3" s="17"/>
      <c r="G3" s="18"/>
      <c r="H3" s="7" t="s">
        <v>27</v>
      </c>
      <c r="I3" s="16" t="s">
        <v>91</v>
      </c>
      <c r="J3" s="17"/>
      <c r="K3" s="18"/>
      <c r="L3" s="7" t="s">
        <v>27</v>
      </c>
      <c r="M3" s="16" t="s">
        <v>91</v>
      </c>
      <c r="N3" s="17"/>
      <c r="O3" s="18"/>
    </row>
    <row r="4" spans="1:15" ht="60" customHeight="1" x14ac:dyDescent="0.45">
      <c r="A4" s="8" t="s">
        <v>28</v>
      </c>
      <c r="B4" s="40">
        <v>150</v>
      </c>
      <c r="C4" s="40">
        <f>SUM(E4+I4+M4)</f>
        <v>150</v>
      </c>
      <c r="D4" s="9" t="s">
        <v>29</v>
      </c>
      <c r="E4" s="25">
        <v>25</v>
      </c>
      <c r="F4" s="11">
        <v>4</v>
      </c>
      <c r="G4" s="35">
        <f>F4*E4</f>
        <v>100</v>
      </c>
      <c r="H4" s="9" t="s">
        <v>30</v>
      </c>
      <c r="I4" s="25">
        <v>75</v>
      </c>
      <c r="J4" s="10">
        <v>4</v>
      </c>
      <c r="K4" s="35">
        <f>J4*I4</f>
        <v>300</v>
      </c>
      <c r="L4" s="9" t="s">
        <v>46</v>
      </c>
      <c r="M4" s="25">
        <v>50</v>
      </c>
      <c r="N4" s="10">
        <v>4</v>
      </c>
      <c r="O4" s="35">
        <f>N4*M4</f>
        <v>200</v>
      </c>
    </row>
    <row r="5" spans="1:15" ht="51" customHeight="1" x14ac:dyDescent="0.45">
      <c r="A5" s="8" t="s">
        <v>31</v>
      </c>
      <c r="B5" s="40">
        <v>250</v>
      </c>
      <c r="C5" s="40">
        <f>SUM(E5+I5+M5)</f>
        <v>250</v>
      </c>
      <c r="D5" s="9" t="s">
        <v>6</v>
      </c>
      <c r="E5" s="25">
        <v>50</v>
      </c>
      <c r="F5" s="11">
        <v>4</v>
      </c>
      <c r="G5" s="35">
        <f t="shared" ref="G5:G9" si="0">F5*E5</f>
        <v>200</v>
      </c>
      <c r="H5" s="9" t="s">
        <v>32</v>
      </c>
      <c r="I5" s="26">
        <v>100</v>
      </c>
      <c r="J5" s="10">
        <v>4</v>
      </c>
      <c r="K5" s="35">
        <f t="shared" ref="K5:K9" si="1">J5*I5</f>
        <v>400</v>
      </c>
      <c r="L5" s="9" t="s">
        <v>33</v>
      </c>
      <c r="M5" s="25">
        <v>100</v>
      </c>
      <c r="N5" s="10">
        <v>4</v>
      </c>
      <c r="O5" s="35">
        <f t="shared" ref="O5:O9" si="2">N5*M5</f>
        <v>400</v>
      </c>
    </row>
    <row r="6" spans="1:15" ht="42.75" customHeight="1" x14ac:dyDescent="0.45">
      <c r="A6" s="12" t="s">
        <v>34</v>
      </c>
      <c r="B6" s="38">
        <v>200</v>
      </c>
      <c r="C6" s="38">
        <f>E6+I6+I7+M6</f>
        <v>200</v>
      </c>
      <c r="D6" s="14" t="s">
        <v>35</v>
      </c>
      <c r="E6" s="27">
        <v>50</v>
      </c>
      <c r="F6" s="13">
        <v>4</v>
      </c>
      <c r="G6" s="36">
        <f t="shared" si="0"/>
        <v>200</v>
      </c>
      <c r="H6" s="9" t="s">
        <v>38</v>
      </c>
      <c r="I6" s="25">
        <v>30</v>
      </c>
      <c r="J6" s="10">
        <v>4</v>
      </c>
      <c r="K6" s="35">
        <f t="shared" si="1"/>
        <v>120</v>
      </c>
      <c r="L6" s="29" t="s">
        <v>37</v>
      </c>
      <c r="M6" s="27">
        <v>30</v>
      </c>
      <c r="N6" s="31">
        <v>4</v>
      </c>
      <c r="O6" s="36">
        <f t="shared" si="2"/>
        <v>120</v>
      </c>
    </row>
    <row r="7" spans="1:15" ht="39" customHeight="1" x14ac:dyDescent="0.45">
      <c r="A7" s="12"/>
      <c r="B7" s="39"/>
      <c r="C7" s="39"/>
      <c r="D7" s="14"/>
      <c r="E7" s="28"/>
      <c r="F7" s="13"/>
      <c r="G7" s="37"/>
      <c r="H7" s="9" t="s">
        <v>36</v>
      </c>
      <c r="I7" s="25">
        <v>90</v>
      </c>
      <c r="J7" s="10">
        <v>4</v>
      </c>
      <c r="K7" s="35">
        <f t="shared" si="1"/>
        <v>360</v>
      </c>
      <c r="L7" s="30"/>
      <c r="M7" s="28"/>
      <c r="N7" s="32"/>
      <c r="O7" s="37"/>
    </row>
    <row r="8" spans="1:15" ht="56.25" customHeight="1" x14ac:dyDescent="0.45">
      <c r="A8" s="8" t="s">
        <v>39</v>
      </c>
      <c r="B8" s="40">
        <v>250</v>
      </c>
      <c r="C8" s="40">
        <f>SUM(E8+I8+M8)</f>
        <v>250</v>
      </c>
      <c r="D8" s="9" t="s">
        <v>40</v>
      </c>
      <c r="E8" s="25">
        <v>50</v>
      </c>
      <c r="F8" s="11">
        <v>4</v>
      </c>
      <c r="G8" s="35">
        <f t="shared" si="0"/>
        <v>200</v>
      </c>
      <c r="H8" s="9" t="s">
        <v>41</v>
      </c>
      <c r="I8" s="25">
        <v>80</v>
      </c>
      <c r="J8" s="10">
        <v>4</v>
      </c>
      <c r="K8" s="35">
        <f t="shared" si="1"/>
        <v>320</v>
      </c>
      <c r="L8" s="9" t="s">
        <v>48</v>
      </c>
      <c r="M8" s="25">
        <v>120</v>
      </c>
      <c r="N8" s="10">
        <v>4</v>
      </c>
      <c r="O8" s="35">
        <f t="shared" si="2"/>
        <v>480</v>
      </c>
    </row>
    <row r="9" spans="1:15" ht="66.75" customHeight="1" x14ac:dyDescent="0.45">
      <c r="A9" s="8" t="s">
        <v>47</v>
      </c>
      <c r="B9" s="40">
        <v>150</v>
      </c>
      <c r="C9" s="40">
        <f>SUM(E9+I9+M9)</f>
        <v>150</v>
      </c>
      <c r="D9" s="9" t="s">
        <v>43</v>
      </c>
      <c r="E9" s="25">
        <v>50</v>
      </c>
      <c r="F9" s="11">
        <v>4</v>
      </c>
      <c r="G9" s="35">
        <f t="shared" si="0"/>
        <v>200</v>
      </c>
      <c r="H9" s="9" t="s">
        <v>44</v>
      </c>
      <c r="I9" s="25">
        <v>50</v>
      </c>
      <c r="J9" s="10">
        <v>4</v>
      </c>
      <c r="K9" s="35">
        <f t="shared" si="1"/>
        <v>200</v>
      </c>
      <c r="L9" s="9" t="s">
        <v>45</v>
      </c>
      <c r="M9" s="25">
        <v>50</v>
      </c>
      <c r="N9" s="10">
        <v>4</v>
      </c>
      <c r="O9" s="35">
        <f t="shared" si="2"/>
        <v>200</v>
      </c>
    </row>
  </sheetData>
  <mergeCells count="18">
    <mergeCell ref="B2:C2"/>
    <mergeCell ref="E3:G3"/>
    <mergeCell ref="I3:K3"/>
    <mergeCell ref="M3:O3"/>
    <mergeCell ref="E2:G2"/>
    <mergeCell ref="I2:K2"/>
    <mergeCell ref="M2:O2"/>
    <mergeCell ref="N6:N7"/>
    <mergeCell ref="O6:O7"/>
    <mergeCell ref="G6:G7"/>
    <mergeCell ref="C6:C7"/>
    <mergeCell ref="E6:E7"/>
    <mergeCell ref="L6:L7"/>
    <mergeCell ref="M6:M7"/>
    <mergeCell ref="A6:A7"/>
    <mergeCell ref="D6:D7"/>
    <mergeCell ref="F6:F7"/>
    <mergeCell ref="B6:B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5"/>
  <sheetViews>
    <sheetView showGridLines="0" rightToLeft="1" tabSelected="1" zoomScale="70" zoomScaleNormal="70" workbookViewId="0">
      <pane xSplit="1" ySplit="4" topLeftCell="B7" activePane="bottomRight" state="frozen"/>
      <selection pane="topRight" activeCell="B1" sqref="B1"/>
      <selection pane="bottomLeft" activeCell="A5" sqref="A5"/>
      <selection pane="bottomRight" activeCell="D10" sqref="D10:D15"/>
    </sheetView>
  </sheetViews>
  <sheetFormatPr defaultRowHeight="16.5" x14ac:dyDescent="0.45"/>
  <cols>
    <col min="1" max="1" width="23" style="34" customWidth="1"/>
    <col min="2" max="2" width="7.42578125" style="34" customWidth="1"/>
    <col min="3" max="3" width="6.85546875" style="34" customWidth="1"/>
    <col min="4" max="4" width="29.7109375" style="6" customWidth="1"/>
    <col min="5" max="5" width="6.7109375" style="6" customWidth="1"/>
    <col min="6" max="6" width="6" style="6" customWidth="1"/>
    <col min="7" max="7" width="5.28515625" style="6" customWidth="1"/>
    <col min="8" max="8" width="33.85546875" style="6" customWidth="1"/>
    <col min="9" max="9" width="6" style="6" customWidth="1"/>
    <col min="10" max="10" width="5.42578125" style="6" customWidth="1"/>
    <col min="11" max="11" width="5.7109375" style="6" customWidth="1"/>
    <col min="12" max="12" width="46" style="6" customWidth="1"/>
    <col min="13" max="13" width="5.42578125" style="6" customWidth="1"/>
    <col min="14" max="14" width="5.85546875" style="6" customWidth="1"/>
    <col min="15" max="15" width="5.140625" style="6" customWidth="1"/>
    <col min="16" max="16" width="5" style="6" customWidth="1"/>
    <col min="17" max="17" width="27" style="6" customWidth="1"/>
    <col min="18" max="18" width="5.42578125" style="6" customWidth="1"/>
    <col min="19" max="19" width="6" style="6" customWidth="1"/>
    <col min="20" max="20" width="4.85546875" style="6" customWidth="1"/>
    <col min="21" max="16384" width="9.140625" style="6"/>
  </cols>
  <sheetData>
    <row r="3" spans="1:16" ht="34.5" customHeight="1" x14ac:dyDescent="0.45">
      <c r="A3" s="22" t="s">
        <v>23</v>
      </c>
      <c r="B3" s="23"/>
      <c r="C3" s="23"/>
      <c r="D3" s="54" t="s">
        <v>24</v>
      </c>
      <c r="E3" s="69"/>
      <c r="F3" s="54"/>
      <c r="G3" s="54"/>
      <c r="H3" s="70" t="s">
        <v>25</v>
      </c>
      <c r="I3" s="69"/>
      <c r="J3" s="54"/>
      <c r="K3" s="54"/>
      <c r="L3" s="71" t="s">
        <v>26</v>
      </c>
      <c r="M3" s="69"/>
      <c r="N3" s="54"/>
      <c r="O3" s="54"/>
      <c r="P3" s="55"/>
    </row>
    <row r="4" spans="1:16" ht="38.25" customHeight="1" x14ac:dyDescent="0.45">
      <c r="A4" s="22"/>
      <c r="B4" s="56">
        <f>SUM(B5:B25)</f>
        <v>900</v>
      </c>
      <c r="C4" s="56">
        <f>SUM(C5:C25)</f>
        <v>200</v>
      </c>
      <c r="D4" s="20" t="s">
        <v>27</v>
      </c>
      <c r="E4" s="16" t="s">
        <v>91</v>
      </c>
      <c r="F4" s="17"/>
      <c r="G4" s="18"/>
      <c r="H4" s="21" t="s">
        <v>27</v>
      </c>
      <c r="I4" s="16" t="s">
        <v>91</v>
      </c>
      <c r="J4" s="17"/>
      <c r="K4" s="18"/>
      <c r="L4" s="21" t="s">
        <v>27</v>
      </c>
      <c r="M4" s="16" t="s">
        <v>91</v>
      </c>
      <c r="N4" s="17"/>
      <c r="O4" s="18"/>
      <c r="P4" s="55"/>
    </row>
    <row r="5" spans="1:16" ht="59.25" customHeight="1" x14ac:dyDescent="0.45">
      <c r="A5" s="47" t="s">
        <v>90</v>
      </c>
      <c r="B5" s="47">
        <v>200</v>
      </c>
      <c r="C5" s="47">
        <f>E5+I5+I6+M5+M6</f>
        <v>200</v>
      </c>
      <c r="D5" s="57" t="s">
        <v>92</v>
      </c>
      <c r="E5" s="78">
        <v>25</v>
      </c>
      <c r="F5" s="57"/>
      <c r="G5" s="72"/>
      <c r="H5" s="58" t="s">
        <v>50</v>
      </c>
      <c r="I5" s="80">
        <v>25</v>
      </c>
      <c r="J5" s="58"/>
      <c r="K5" s="74"/>
      <c r="L5" s="58" t="s">
        <v>51</v>
      </c>
      <c r="M5" s="80">
        <v>50</v>
      </c>
      <c r="N5" s="58"/>
      <c r="O5" s="74"/>
      <c r="P5" s="55"/>
    </row>
    <row r="6" spans="1:16" ht="57.75" customHeight="1" x14ac:dyDescent="0.45">
      <c r="A6" s="49"/>
      <c r="B6" s="49"/>
      <c r="C6" s="49"/>
      <c r="D6" s="59"/>
      <c r="E6" s="79"/>
      <c r="F6" s="59"/>
      <c r="G6" s="73"/>
      <c r="H6" s="58" t="s">
        <v>52</v>
      </c>
      <c r="I6" s="80">
        <v>50</v>
      </c>
      <c r="J6" s="58"/>
      <c r="K6" s="74"/>
      <c r="L6" s="58" t="s">
        <v>53</v>
      </c>
      <c r="M6" s="80">
        <v>50</v>
      </c>
      <c r="N6" s="58"/>
      <c r="O6" s="74"/>
      <c r="P6" s="55"/>
    </row>
    <row r="7" spans="1:16" ht="54.75" customHeight="1" x14ac:dyDescent="0.45">
      <c r="A7" s="47" t="s">
        <v>34</v>
      </c>
      <c r="B7" s="47">
        <v>150</v>
      </c>
      <c r="C7" s="47"/>
      <c r="D7" s="58" t="s">
        <v>35</v>
      </c>
      <c r="E7" s="80"/>
      <c r="F7" s="58"/>
      <c r="G7" s="74"/>
      <c r="H7" s="58" t="s">
        <v>93</v>
      </c>
      <c r="I7" s="80"/>
      <c r="J7" s="58"/>
      <c r="K7" s="74"/>
      <c r="L7" s="58" t="s">
        <v>94</v>
      </c>
      <c r="M7" s="80"/>
      <c r="N7" s="58"/>
      <c r="O7" s="74"/>
      <c r="P7" s="55"/>
    </row>
    <row r="8" spans="1:16" ht="39" customHeight="1" x14ac:dyDescent="0.45">
      <c r="A8" s="51"/>
      <c r="B8" s="51"/>
      <c r="C8" s="51"/>
      <c r="D8" s="58" t="s">
        <v>54</v>
      </c>
      <c r="E8" s="80"/>
      <c r="F8" s="58"/>
      <c r="G8" s="74"/>
      <c r="H8" s="58" t="s">
        <v>55</v>
      </c>
      <c r="I8" s="80"/>
      <c r="J8" s="58"/>
      <c r="K8" s="74"/>
      <c r="L8" s="58" t="s">
        <v>56</v>
      </c>
      <c r="M8" s="80"/>
      <c r="N8" s="58"/>
      <c r="O8" s="74"/>
      <c r="P8" s="55"/>
    </row>
    <row r="9" spans="1:16" ht="33" customHeight="1" x14ac:dyDescent="0.45">
      <c r="A9" s="51"/>
      <c r="B9" s="51"/>
      <c r="C9" s="51"/>
      <c r="D9" s="58" t="s">
        <v>57</v>
      </c>
      <c r="E9" s="80"/>
      <c r="F9" s="58"/>
      <c r="G9" s="74"/>
      <c r="H9" s="58" t="s">
        <v>58</v>
      </c>
      <c r="I9" s="80"/>
      <c r="J9" s="58"/>
      <c r="K9" s="74"/>
      <c r="L9" s="58" t="s">
        <v>59</v>
      </c>
      <c r="M9" s="80"/>
      <c r="N9" s="58"/>
      <c r="O9" s="74"/>
      <c r="P9" s="55"/>
    </row>
    <row r="10" spans="1:16" ht="44.25" customHeight="1" x14ac:dyDescent="0.45">
      <c r="A10" s="51"/>
      <c r="B10" s="51"/>
      <c r="C10" s="51"/>
      <c r="D10" s="57" t="s">
        <v>62</v>
      </c>
      <c r="E10" s="78"/>
      <c r="F10" s="60"/>
      <c r="G10" s="75"/>
      <c r="H10" s="58" t="s">
        <v>60</v>
      </c>
      <c r="I10" s="78"/>
      <c r="J10" s="60"/>
      <c r="K10" s="75"/>
      <c r="L10" s="58" t="s">
        <v>61</v>
      </c>
      <c r="M10" s="80"/>
      <c r="N10" s="60"/>
      <c r="O10" s="75"/>
      <c r="P10" s="55"/>
    </row>
    <row r="11" spans="1:16" ht="93.75" customHeight="1" x14ac:dyDescent="0.45">
      <c r="A11" s="51"/>
      <c r="B11" s="51"/>
      <c r="C11" s="51"/>
      <c r="D11" s="61"/>
      <c r="E11" s="81"/>
      <c r="F11" s="62"/>
      <c r="G11" s="76"/>
      <c r="H11" s="58" t="s">
        <v>95</v>
      </c>
      <c r="I11" s="81"/>
      <c r="J11" s="62"/>
      <c r="K11" s="76"/>
      <c r="L11" s="63" t="s">
        <v>63</v>
      </c>
      <c r="M11" s="80"/>
      <c r="N11" s="62"/>
      <c r="O11" s="76"/>
      <c r="P11" s="55"/>
    </row>
    <row r="12" spans="1:16" s="33" customFormat="1" ht="81.75" customHeight="1" x14ac:dyDescent="0.45">
      <c r="A12" s="51"/>
      <c r="B12" s="51"/>
      <c r="C12" s="51"/>
      <c r="D12" s="61"/>
      <c r="E12" s="81"/>
      <c r="F12" s="62"/>
      <c r="G12" s="76"/>
      <c r="H12" s="63" t="s">
        <v>64</v>
      </c>
      <c r="I12" s="81"/>
      <c r="J12" s="62"/>
      <c r="K12" s="76"/>
      <c r="L12" s="64" t="s">
        <v>65</v>
      </c>
      <c r="M12" s="78"/>
      <c r="N12" s="62"/>
      <c r="O12" s="76"/>
      <c r="P12" s="65"/>
    </row>
    <row r="13" spans="1:16" ht="71.25" customHeight="1" x14ac:dyDescent="0.45">
      <c r="A13" s="51"/>
      <c r="B13" s="51"/>
      <c r="C13" s="51"/>
      <c r="D13" s="61"/>
      <c r="E13" s="81"/>
      <c r="F13" s="62"/>
      <c r="G13" s="76"/>
      <c r="H13" s="63" t="s">
        <v>66</v>
      </c>
      <c r="I13" s="81"/>
      <c r="J13" s="62"/>
      <c r="K13" s="76"/>
      <c r="L13" s="66"/>
      <c r="M13" s="81"/>
      <c r="N13" s="62"/>
      <c r="O13" s="76"/>
      <c r="P13" s="55"/>
    </row>
    <row r="14" spans="1:16" ht="37.5" hidden="1" customHeight="1" x14ac:dyDescent="0.45">
      <c r="A14" s="51"/>
      <c r="B14" s="51"/>
      <c r="C14" s="51"/>
      <c r="D14" s="61"/>
      <c r="E14" s="81"/>
      <c r="F14" s="62"/>
      <c r="G14" s="76"/>
      <c r="H14" s="63" t="s">
        <v>67</v>
      </c>
      <c r="I14" s="81"/>
      <c r="J14" s="62"/>
      <c r="K14" s="76"/>
      <c r="L14" s="66"/>
      <c r="M14" s="81"/>
      <c r="N14" s="62"/>
      <c r="O14" s="76"/>
      <c r="P14" s="55"/>
    </row>
    <row r="15" spans="1:16" ht="74.25" customHeight="1" x14ac:dyDescent="0.45">
      <c r="A15" s="49"/>
      <c r="B15" s="49"/>
      <c r="C15" s="49"/>
      <c r="D15" s="59"/>
      <c r="E15" s="79"/>
      <c r="F15" s="67"/>
      <c r="G15" s="77"/>
      <c r="H15" s="58" t="s">
        <v>68</v>
      </c>
      <c r="I15" s="79"/>
      <c r="J15" s="67"/>
      <c r="K15" s="77"/>
      <c r="L15" s="68"/>
      <c r="M15" s="79"/>
      <c r="N15" s="67"/>
      <c r="O15" s="77"/>
      <c r="P15" s="55"/>
    </row>
    <row r="16" spans="1:16" ht="54.75" customHeight="1" x14ac:dyDescent="0.45">
      <c r="A16" s="47" t="s">
        <v>39</v>
      </c>
      <c r="B16" s="47">
        <v>150</v>
      </c>
      <c r="C16" s="48"/>
      <c r="D16" s="58" t="s">
        <v>40</v>
      </c>
      <c r="E16" s="80"/>
      <c r="F16" s="58"/>
      <c r="G16" s="74"/>
      <c r="H16" s="58" t="s">
        <v>69</v>
      </c>
      <c r="I16" s="80"/>
      <c r="J16" s="58"/>
      <c r="K16" s="74"/>
      <c r="L16" s="58" t="s">
        <v>70</v>
      </c>
      <c r="M16" s="80"/>
      <c r="N16" s="58"/>
      <c r="O16" s="74"/>
      <c r="P16" s="55"/>
    </row>
    <row r="17" spans="1:16" ht="61.5" customHeight="1" x14ac:dyDescent="0.45">
      <c r="A17" s="51"/>
      <c r="B17" s="51"/>
      <c r="C17" s="52"/>
      <c r="D17" s="57" t="s">
        <v>71</v>
      </c>
      <c r="E17" s="80"/>
      <c r="F17" s="60"/>
      <c r="G17" s="75"/>
      <c r="H17" s="58" t="s">
        <v>72</v>
      </c>
      <c r="I17" s="80"/>
      <c r="J17" s="60"/>
      <c r="K17" s="75"/>
      <c r="L17" s="58" t="s">
        <v>56</v>
      </c>
      <c r="M17" s="80"/>
      <c r="N17" s="60"/>
      <c r="O17" s="75"/>
      <c r="P17" s="55"/>
    </row>
    <row r="18" spans="1:16" ht="55.5" customHeight="1" x14ac:dyDescent="0.45">
      <c r="A18" s="51"/>
      <c r="B18" s="51"/>
      <c r="C18" s="52"/>
      <c r="D18" s="59"/>
      <c r="E18" s="80"/>
      <c r="F18" s="67"/>
      <c r="G18" s="77"/>
      <c r="H18" s="58" t="s">
        <v>73</v>
      </c>
      <c r="I18" s="80"/>
      <c r="J18" s="67"/>
      <c r="K18" s="77"/>
      <c r="L18" s="58" t="s">
        <v>74</v>
      </c>
      <c r="M18" s="80"/>
      <c r="N18" s="67"/>
      <c r="O18" s="77"/>
      <c r="P18" s="55"/>
    </row>
    <row r="19" spans="1:16" ht="93.75" customHeight="1" x14ac:dyDescent="0.45">
      <c r="A19" s="51"/>
      <c r="B19" s="51"/>
      <c r="C19" s="52"/>
      <c r="D19" s="57" t="s">
        <v>77</v>
      </c>
      <c r="E19" s="80"/>
      <c r="F19" s="60"/>
      <c r="G19" s="75"/>
      <c r="H19" s="58" t="s">
        <v>75</v>
      </c>
      <c r="I19" s="80"/>
      <c r="J19" s="60"/>
      <c r="K19" s="75"/>
      <c r="L19" s="57" t="s">
        <v>76</v>
      </c>
      <c r="M19" s="80"/>
      <c r="N19" s="60"/>
      <c r="O19" s="75"/>
      <c r="P19" s="55"/>
    </row>
    <row r="20" spans="1:16" ht="75.75" customHeight="1" x14ac:dyDescent="0.45">
      <c r="A20" s="51"/>
      <c r="B20" s="51"/>
      <c r="C20" s="52"/>
      <c r="D20" s="59"/>
      <c r="E20" s="80"/>
      <c r="F20" s="62"/>
      <c r="G20" s="76"/>
      <c r="H20" s="60" t="s">
        <v>78</v>
      </c>
      <c r="I20" s="80"/>
      <c r="J20" s="62"/>
      <c r="K20" s="76"/>
      <c r="L20" s="59"/>
      <c r="M20" s="80"/>
      <c r="N20" s="62"/>
      <c r="O20" s="76"/>
      <c r="P20" s="55"/>
    </row>
    <row r="21" spans="1:16" ht="56.25" customHeight="1" x14ac:dyDescent="0.45">
      <c r="A21" s="51"/>
      <c r="B21" s="51"/>
      <c r="C21" s="52"/>
      <c r="D21" s="57" t="s">
        <v>79</v>
      </c>
      <c r="E21" s="80"/>
      <c r="F21" s="60"/>
      <c r="G21" s="75"/>
      <c r="H21" s="58" t="s">
        <v>80</v>
      </c>
      <c r="I21" s="80"/>
      <c r="J21" s="60"/>
      <c r="K21" s="75"/>
      <c r="L21" s="58" t="s">
        <v>81</v>
      </c>
      <c r="M21" s="80"/>
      <c r="N21" s="60"/>
      <c r="O21" s="75"/>
      <c r="P21" s="55"/>
    </row>
    <row r="22" spans="1:16" ht="48" customHeight="1" x14ac:dyDescent="0.45">
      <c r="A22" s="49"/>
      <c r="B22" s="49"/>
      <c r="C22" s="50"/>
      <c r="D22" s="59"/>
      <c r="E22" s="80"/>
      <c r="F22" s="67"/>
      <c r="G22" s="77"/>
      <c r="H22" s="58" t="s">
        <v>60</v>
      </c>
      <c r="I22" s="80"/>
      <c r="J22" s="67"/>
      <c r="K22" s="77"/>
      <c r="L22" s="58" t="s">
        <v>82</v>
      </c>
      <c r="M22" s="80"/>
      <c r="N22" s="67"/>
      <c r="O22" s="77"/>
      <c r="P22" s="55"/>
    </row>
    <row r="23" spans="1:16" ht="102.75" customHeight="1" x14ac:dyDescent="0.45">
      <c r="A23" s="53" t="s">
        <v>42</v>
      </c>
      <c r="B23" s="53">
        <v>100</v>
      </c>
      <c r="C23" s="53"/>
      <c r="D23" s="58" t="s">
        <v>43</v>
      </c>
      <c r="E23" s="80"/>
      <c r="F23" s="58"/>
      <c r="G23" s="74"/>
      <c r="H23" s="58" t="s">
        <v>83</v>
      </c>
      <c r="I23" s="80"/>
      <c r="J23" s="58"/>
      <c r="K23" s="74"/>
      <c r="L23" s="58" t="s">
        <v>45</v>
      </c>
      <c r="M23" s="80"/>
      <c r="N23" s="58"/>
      <c r="O23" s="74"/>
      <c r="P23" s="55"/>
    </row>
    <row r="24" spans="1:16" ht="84" customHeight="1" x14ac:dyDescent="0.45">
      <c r="A24" s="53" t="s">
        <v>84</v>
      </c>
      <c r="B24" s="53">
        <v>200</v>
      </c>
      <c r="C24" s="53"/>
      <c r="D24" s="58" t="s">
        <v>85</v>
      </c>
      <c r="E24" s="80"/>
      <c r="F24" s="58"/>
      <c r="G24" s="74"/>
      <c r="H24" s="58" t="s">
        <v>96</v>
      </c>
      <c r="I24" s="80"/>
      <c r="J24" s="58"/>
      <c r="K24" s="74"/>
      <c r="L24" s="58" t="s">
        <v>86</v>
      </c>
      <c r="M24" s="80"/>
      <c r="N24" s="58"/>
      <c r="O24" s="74"/>
      <c r="P24" s="55"/>
    </row>
    <row r="25" spans="1:16" ht="96" customHeight="1" x14ac:dyDescent="0.45">
      <c r="A25" s="53" t="s">
        <v>87</v>
      </c>
      <c r="B25" s="53">
        <v>100</v>
      </c>
      <c r="C25" s="53"/>
      <c r="D25" s="58" t="s">
        <v>29</v>
      </c>
      <c r="E25" s="80"/>
      <c r="F25" s="58"/>
      <c r="G25" s="74"/>
      <c r="H25" s="58" t="s">
        <v>88</v>
      </c>
      <c r="I25" s="80"/>
      <c r="J25" s="58"/>
      <c r="K25" s="74"/>
      <c r="L25" s="58" t="s">
        <v>89</v>
      </c>
      <c r="M25" s="80"/>
      <c r="N25" s="58"/>
      <c r="O25" s="74"/>
      <c r="P25" s="55"/>
    </row>
  </sheetData>
  <mergeCells count="25">
    <mergeCell ref="I4:K4"/>
    <mergeCell ref="I10:I15"/>
    <mergeCell ref="M4:O4"/>
    <mergeCell ref="D19:D20"/>
    <mergeCell ref="B5:B6"/>
    <mergeCell ref="B7:B15"/>
    <mergeCell ref="B16:B22"/>
    <mergeCell ref="E4:G4"/>
    <mergeCell ref="E5:E6"/>
    <mergeCell ref="F5:F6"/>
    <mergeCell ref="G5:G6"/>
    <mergeCell ref="C7:C15"/>
    <mergeCell ref="A16:A22"/>
    <mergeCell ref="L19:L20"/>
    <mergeCell ref="D21:D22"/>
    <mergeCell ref="D17:D18"/>
    <mergeCell ref="A7:A15"/>
    <mergeCell ref="E10:E15"/>
    <mergeCell ref="D10:D15"/>
    <mergeCell ref="L12:L15"/>
    <mergeCell ref="M12:M15"/>
    <mergeCell ref="A3:A4"/>
    <mergeCell ref="A5:A6"/>
    <mergeCell ref="D5:D6"/>
    <mergeCell ref="C5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تغذیه</vt:lpstr>
      <vt:lpstr>پزشک 1</vt:lpstr>
      <vt:lpstr>مراقب زن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2014-11-03T08:00:20Z</dcterms:modified>
</cp:coreProperties>
</file>